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viktorija_jakovleva-ogut_litgrid_eu/Documents/Documents/1. Vykdomi pirkimai/Geriamasis vanduo/Pirkimo sąlygos/"/>
    </mc:Choice>
  </mc:AlternateContent>
  <xr:revisionPtr revIDLastSave="116" documentId="8_{7FB7AE4C-3827-4ABB-BB16-A735CA289703}" xr6:coauthVersionLast="47" xr6:coauthVersionMax="47" xr10:uidLastSave="{35ECE7D0-C2A8-4AF5-90AE-CF589F74BF7E}"/>
  <bookViews>
    <workbookView xWindow="-110" yWindow="-110" windowWidth="19420" windowHeight="11500" xr2:uid="{00000000-000D-0000-FFFF-FFFF00000000}"/>
  </bookViews>
  <sheets>
    <sheet name="Poreikis IPC" sheetId="2" r:id="rId1"/>
  </sheets>
  <definedNames>
    <definedName name="_xlnm.Print_Area" localSheetId="0">'Poreikis IPC'!#REF!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" l="1"/>
  <c r="I8" i="2"/>
  <c r="I9" i="2"/>
  <c r="I6" i="2"/>
  <c r="I10" i="2" l="1"/>
  <c r="I11" i="2"/>
  <c r="I12" i="2" l="1"/>
</calcChain>
</file>

<file path=xl/sharedStrings.xml><?xml version="1.0" encoding="utf-8"?>
<sst xmlns="http://schemas.openxmlformats.org/spreadsheetml/2006/main" count="22" uniqueCount="21">
  <si>
    <t>Mineralinis vanduo, 0,5 l buteliukais</t>
  </si>
  <si>
    <t xml:space="preserve">l </t>
  </si>
  <si>
    <t>vnt.</t>
  </si>
  <si>
    <t>Pasiūlymo kaina, Eur be PVM</t>
  </si>
  <si>
    <t>PVM, 21 %</t>
  </si>
  <si>
    <t>Pasiūlymo kaina, Eur su PVM</t>
  </si>
  <si>
    <t>Geriamas vanduo, 18-20 l talpose*</t>
  </si>
  <si>
    <t>Depozitas*</t>
  </si>
  <si>
    <t>Vandens išpilstymo įranga**</t>
  </si>
  <si>
    <t>pasl. 1 mėn.</t>
  </si>
  <si>
    <r>
      <rPr>
        <b/>
        <sz val="11"/>
        <rFont val="Arial"/>
        <family val="2"/>
      </rPr>
      <t>Pristatymo adresas:</t>
    </r>
    <r>
      <rPr>
        <sz val="11"/>
        <rFont val="Arial"/>
        <family val="2"/>
      </rPr>
      <t xml:space="preserve">
Alytaus 330/110/10 kV TP, Alytaus apskr., Alytaus r. sav., Alytaus sen. Butkūnų k. Kauno kel. 4  </t>
    </r>
  </si>
  <si>
    <r>
      <rPr>
        <b/>
        <sz val="11"/>
        <rFont val="Arial"/>
        <family val="2"/>
      </rPr>
      <t>Pristatymo adresas:</t>
    </r>
    <r>
      <rPr>
        <sz val="11"/>
        <rFont val="Arial"/>
        <family val="2"/>
      </rPr>
      <t xml:space="preserve">
LitPol 400/330 kV keitiklių stotis, Alytaus apskr., Alytaus r. sav., Alytaus sen. Butrimiškių k. Lankų g. 45</t>
    </r>
  </si>
  <si>
    <r>
      <rPr>
        <b/>
        <sz val="11"/>
        <rFont val="Arial"/>
        <family val="2"/>
      </rPr>
      <t>Pristatymo adresas:</t>
    </r>
    <r>
      <rPr>
        <sz val="11"/>
        <rFont val="Arial"/>
        <family val="2"/>
      </rPr>
      <t xml:space="preserve">
Kauno 330/110/10 kV TP, Kauno apskr., Kauno r. sav., Karmėlavos sen. Biruliškių k. Pastotės g. 9 (Darbų koordinavimo grupė)</t>
    </r>
  </si>
  <si>
    <t>Matavimo 
vnt.</t>
  </si>
  <si>
    <r>
      <t xml:space="preserve">Įkainis 
Eur be PVM
</t>
    </r>
    <r>
      <rPr>
        <b/>
        <sz val="11"/>
        <color rgb="FFFF0000"/>
        <rFont val="Arial"/>
        <family val="2"/>
      </rPr>
      <t>(Pildo Tiekėjas)</t>
    </r>
  </si>
  <si>
    <r>
      <t xml:space="preserve">Kaina, Eur be PVM 
</t>
    </r>
    <r>
      <rPr>
        <b/>
        <sz val="11"/>
        <color rgb="FFFF0000"/>
        <rFont val="Arial"/>
        <family val="2"/>
      </rPr>
      <t>(Užsipildo automatiškai)</t>
    </r>
  </si>
  <si>
    <r>
      <rPr>
        <b/>
        <sz val="11"/>
        <color theme="1"/>
        <rFont val="Arial"/>
        <family val="2"/>
      </rPr>
      <t xml:space="preserve">Pastabos: </t>
    </r>
    <r>
      <rPr>
        <sz val="11"/>
        <color theme="1"/>
        <rFont val="Arial"/>
        <family val="2"/>
      </rPr>
      <t xml:space="preserve">
*Depozitinės taros užstatui PVM netaikomas.
**Į geriamo vandens išpilstymo įrangos mokesčius įskaičiuotas jos remonto, priežiūros kaina. Vienam pristatymo adresui turi būti pateikta viena išpilstymo įranga.</t>
    </r>
  </si>
  <si>
    <t xml:space="preserve"> KIEKIAI IR ĮKAINIAI</t>
  </si>
  <si>
    <t>LITGRID AB  PIETŲ REGIONO GERIAMO VANDENS</t>
  </si>
  <si>
    <r>
      <rPr>
        <b/>
        <sz val="11"/>
        <rFont val="Arial"/>
        <family val="2"/>
        <charset val="186"/>
      </rPr>
      <t>P</t>
    </r>
    <r>
      <rPr>
        <b/>
        <sz val="11"/>
        <rFont val="Arial"/>
        <family val="2"/>
      </rPr>
      <t>ristatymo adresas:</t>
    </r>
    <r>
      <rPr>
        <sz val="11"/>
        <rFont val="Arial"/>
        <family val="2"/>
      </rPr>
      <t xml:space="preserve">
Kauno 330/110/10 kV TP, Kauno apskr., Kauno r. sav., Karmėlavos sen. Biruliškių k. Pastotės g. 9 (Pietų regiono būstinė)</t>
    </r>
  </si>
  <si>
    <t>SPS 8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</si>
</sst>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000;[Red]0.0000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  <charset val="186"/>
    </font>
    <font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1"/>
  <sheetViews>
    <sheetView tabSelected="1" zoomScale="80" zoomScaleNormal="80" workbookViewId="0">
      <selection activeCell="B3" sqref="B3:I3"/>
    </sheetView>
  </sheetViews>
  <sheetFormatPr defaultColWidth="8.7265625" defaultRowHeight="14" x14ac:dyDescent="0.3"/>
  <cols>
    <col min="1" max="1" width="4.6328125" style="1" customWidth="1"/>
    <col min="2" max="2" width="35.1796875" style="1" customWidth="1"/>
    <col min="3" max="3" width="12.54296875" style="1" customWidth="1"/>
    <col min="4" max="4" width="27.90625" style="1" customWidth="1"/>
    <col min="5" max="5" width="27.26953125" style="1" customWidth="1"/>
    <col min="6" max="6" width="32.36328125" style="1" customWidth="1"/>
    <col min="7" max="7" width="32.1796875" style="1" customWidth="1"/>
    <col min="8" max="8" width="13.54296875" style="1" customWidth="1"/>
    <col min="9" max="9" width="14.453125" style="1" customWidth="1"/>
    <col min="10" max="16384" width="8.7265625" style="1"/>
  </cols>
  <sheetData>
    <row r="1" spans="2:9" x14ac:dyDescent="0.3">
      <c r="H1" s="15" t="s">
        <v>20</v>
      </c>
      <c r="I1" s="15"/>
    </row>
    <row r="2" spans="2:9" x14ac:dyDescent="0.3">
      <c r="B2" s="14" t="s">
        <v>18</v>
      </c>
      <c r="C2" s="14"/>
      <c r="D2" s="14"/>
      <c r="E2" s="14"/>
      <c r="F2" s="14"/>
      <c r="G2" s="14"/>
      <c r="H2" s="14"/>
      <c r="I2" s="14"/>
    </row>
    <row r="3" spans="2:9" x14ac:dyDescent="0.3">
      <c r="B3" s="14" t="s">
        <v>17</v>
      </c>
      <c r="C3" s="14"/>
      <c r="D3" s="14"/>
      <c r="E3" s="14"/>
      <c r="F3" s="14"/>
      <c r="G3" s="14"/>
      <c r="H3" s="14"/>
      <c r="I3" s="14"/>
    </row>
    <row r="4" spans="2:9" ht="13.5" customHeight="1" x14ac:dyDescent="0.3"/>
    <row r="5" spans="2:9" ht="70" customHeight="1" x14ac:dyDescent="0.3">
      <c r="B5" s="2"/>
      <c r="C5" s="9" t="s">
        <v>13</v>
      </c>
      <c r="D5" s="3" t="s">
        <v>10</v>
      </c>
      <c r="E5" s="3" t="s">
        <v>11</v>
      </c>
      <c r="F5" s="10" t="s">
        <v>19</v>
      </c>
      <c r="G5" s="3" t="s">
        <v>12</v>
      </c>
      <c r="H5" s="8" t="s">
        <v>14</v>
      </c>
      <c r="I5" s="8" t="s">
        <v>15</v>
      </c>
    </row>
    <row r="6" spans="2:9" x14ac:dyDescent="0.3">
      <c r="B6" s="4" t="s">
        <v>6</v>
      </c>
      <c r="C6" s="4" t="s">
        <v>1</v>
      </c>
      <c r="D6" s="4">
        <v>8200</v>
      </c>
      <c r="E6" s="4">
        <v>16550</v>
      </c>
      <c r="F6" s="4">
        <v>28900</v>
      </c>
      <c r="G6" s="4">
        <v>58500</v>
      </c>
      <c r="H6" s="5"/>
      <c r="I6" s="6">
        <f>(D6+E6+F6+G6)*H6</f>
        <v>0</v>
      </c>
    </row>
    <row r="7" spans="2:9" x14ac:dyDescent="0.3">
      <c r="B7" s="4" t="s">
        <v>0</v>
      </c>
      <c r="C7" s="4" t="s">
        <v>2</v>
      </c>
      <c r="D7" s="4">
        <v>860</v>
      </c>
      <c r="E7" s="4">
        <v>860</v>
      </c>
      <c r="F7" s="4">
        <v>860</v>
      </c>
      <c r="G7" s="4">
        <v>860</v>
      </c>
      <c r="H7" s="7"/>
      <c r="I7" s="6">
        <f t="shared" ref="I7:I9" si="0">(D7+E7+F7+G7)*H7</f>
        <v>0</v>
      </c>
    </row>
    <row r="8" spans="2:9" x14ac:dyDescent="0.3">
      <c r="B8" s="4" t="s">
        <v>7</v>
      </c>
      <c r="C8" s="4" t="s">
        <v>2</v>
      </c>
      <c r="D8" s="4">
        <v>860</v>
      </c>
      <c r="E8" s="4">
        <v>860</v>
      </c>
      <c r="F8" s="4">
        <v>860</v>
      </c>
      <c r="G8" s="4">
        <v>860</v>
      </c>
      <c r="H8" s="7"/>
      <c r="I8" s="6">
        <f t="shared" si="0"/>
        <v>0</v>
      </c>
    </row>
    <row r="9" spans="2:9" x14ac:dyDescent="0.3">
      <c r="B9" s="4" t="s">
        <v>8</v>
      </c>
      <c r="C9" s="4" t="s">
        <v>9</v>
      </c>
      <c r="D9" s="4">
        <v>1</v>
      </c>
      <c r="E9" s="4">
        <v>1</v>
      </c>
      <c r="F9" s="4">
        <v>1</v>
      </c>
      <c r="G9" s="4">
        <v>1</v>
      </c>
      <c r="H9" s="7"/>
      <c r="I9" s="6">
        <f t="shared" si="0"/>
        <v>0</v>
      </c>
    </row>
    <row r="10" spans="2:9" ht="16.5" customHeight="1" x14ac:dyDescent="0.3">
      <c r="F10" s="11" t="s">
        <v>3</v>
      </c>
      <c r="G10" s="11"/>
      <c r="H10" s="11"/>
      <c r="I10" s="6">
        <f>SUM(I6:I9)</f>
        <v>0</v>
      </c>
    </row>
    <row r="11" spans="2:9" x14ac:dyDescent="0.3">
      <c r="F11" s="11" t="s">
        <v>4</v>
      </c>
      <c r="G11" s="11"/>
      <c r="H11" s="11"/>
      <c r="I11" s="6">
        <f>0.21*SUM(I6:I7)</f>
        <v>0</v>
      </c>
    </row>
    <row r="12" spans="2:9" ht="16.5" customHeight="1" x14ac:dyDescent="0.3">
      <c r="F12" s="11" t="s">
        <v>5</v>
      </c>
      <c r="G12" s="11"/>
      <c r="H12" s="11"/>
      <c r="I12" s="6">
        <f>SUM(I10:I11)</f>
        <v>0</v>
      </c>
    </row>
    <row r="13" spans="2:9" ht="18" customHeight="1" x14ac:dyDescent="0.3"/>
    <row r="14" spans="2:9" ht="42" customHeight="1" x14ac:dyDescent="0.3">
      <c r="B14" s="12" t="s">
        <v>16</v>
      </c>
      <c r="C14" s="13"/>
      <c r="D14" s="13"/>
      <c r="E14" s="13"/>
      <c r="F14" s="13"/>
      <c r="G14" s="13"/>
      <c r="H14" s="13"/>
      <c r="I14" s="13"/>
    </row>
    <row r="15" spans="2:9" ht="16.5" customHeight="1" x14ac:dyDescent="0.3"/>
    <row r="17" s="1" customFormat="1" ht="16.5" customHeight="1" x14ac:dyDescent="0.3"/>
    <row r="19" s="1" customFormat="1" ht="16.5" customHeight="1" x14ac:dyDescent="0.3"/>
    <row r="21" s="1" customFormat="1" ht="16.5" customHeight="1" x14ac:dyDescent="0.3"/>
  </sheetData>
  <sheetProtection formatCells="0" formatColumns="0" formatRows="0" insertColumns="0" insertRows="0" insertHyperlinks="0" deleteColumns="0" deleteRows="0" sort="0" autoFilter="0" pivotTables="0"/>
  <mergeCells count="7">
    <mergeCell ref="H1:I1"/>
    <mergeCell ref="F10:H10"/>
    <mergeCell ref="F11:H11"/>
    <mergeCell ref="F12:H12"/>
    <mergeCell ref="B14:I14"/>
    <mergeCell ref="B2:I2"/>
    <mergeCell ref="B3:I3"/>
  </mergeCells>
  <pageMargins left="0.25" right="0.25" top="0.75" bottom="0.75" header="0.3" footer="0.3"/>
  <pageSetup paperSize="9" scale="84" fitToWidth="0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Poreikis IPC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Rimas Savukas</dc:creator>
  <cp:lastModifiedBy>Viktorija Jakovleva-Ogut</cp:lastModifiedBy>
  <cp:lastPrinted>2017-06-15T08:56:48Z</cp:lastPrinted>
  <dcterms:created xsi:type="dcterms:W3CDTF">2014-07-02T12:18:20Z</dcterms:created>
  <dcterms:modified xsi:type="dcterms:W3CDTF">2026-03-16T15:34:25Z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2022-10-17T12:33:22Z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971b1a5c-5a03-45d2-9999-f521a8decd09</vt:lpwstr>
  </property>
  <property fmtid="{D5CDD505-2E9C-101B-9397-08002B2CF9AE}" pid="8" name="MSIP_Label_32ae7b5d-0aac-474b-ae2b-02c331ef2874_ContentBits">
    <vt:lpwstr>0</vt:lpwstr>
  </property>
</Properties>
</file>